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$hare\Products\Standard Products\Gate Drivers\CGD1700HB2P-BM3\Design Files\BOM\"/>
    </mc:Choice>
  </mc:AlternateContent>
  <xr:revisionPtr revIDLastSave="0" documentId="13_ncr:1_{2F8BF101-73FB-4704-A1C7-B9F8BC5887E2}" xr6:coauthVersionLast="45" xr6:coauthVersionMax="45" xr10:uidLastSave="{00000000-0000-0000-0000-000000000000}"/>
  <bookViews>
    <workbookView xWindow="1644" yWindow="3072" windowWidth="23040" windowHeight="12204" xr2:uid="{649978B4-D2BF-4A75-BDB5-FAF070C5F2F0}"/>
  </bookViews>
  <sheets>
    <sheet name="CGD1700HB2P-BM3 REV01" sheetId="1" r:id="rId1"/>
    <sheet name="DATA VERIFICATION" sheetId="4" state="hidden" r:id="rId2"/>
  </sheets>
  <definedNames>
    <definedName name="_xlnm.Print_Titles" localSheetId="0">'CGD1700HB2P-BM3 REV01'!#REF!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" i="1" l="1"/>
</calcChain>
</file>

<file path=xl/sharedStrings.xml><?xml version="1.0" encoding="utf-8"?>
<sst xmlns="http://schemas.openxmlformats.org/spreadsheetml/2006/main" count="234" uniqueCount="195">
  <si>
    <t>Description</t>
  </si>
  <si>
    <t>Designator</t>
  </si>
  <si>
    <t>Footprint</t>
  </si>
  <si>
    <t>LibRef</t>
  </si>
  <si>
    <t>Quantity</t>
  </si>
  <si>
    <t>Value</t>
  </si>
  <si>
    <t>CL31B106KAHNFNE</t>
  </si>
  <si>
    <t>CAP CER 10UF 25V X7R 1206</t>
  </si>
  <si>
    <t>CB5, CB6, CB7, CB8, CB9, CB10, CB11, CB12, CB13, CB14, CB15, CB16, CB17, CB18, CB28</t>
  </si>
  <si>
    <t>CAPC3216[1206]X18N-R</t>
  </si>
  <si>
    <t>GCM31CR71C106KA64L</t>
  </si>
  <si>
    <t>GRT188R61H225ME13D</t>
  </si>
  <si>
    <t>CAP CER 2.2UF 50V X5R 0603</t>
  </si>
  <si>
    <t>CB19, CB20, CB21, CB22, CB23, CB24, CB25, CB26, CB27, CB30, CB31</t>
  </si>
  <si>
    <t>CAPC1608X09N-R</t>
  </si>
  <si>
    <t>CL10C560JB8NNNC</t>
  </si>
  <si>
    <t>Ceramic capacitor SMD-0603 56pF /50V NP0# J +-5%, Samsung, RoHS</t>
  </si>
  <si>
    <t>CB29, CB32, CT3, CT4, CT5, CT6, CT7, CT8, CT9, CT11, CT12, CT13, CT14, CT15, CT16, CT17, CT18</t>
  </si>
  <si>
    <t>56pF</t>
  </si>
  <si>
    <t>CL10B103KA8NNNC</t>
  </si>
  <si>
    <t>Cap Ceramic 0.01uF 25V X7R 10% SMD 0603 125°C Paper T/R</t>
  </si>
  <si>
    <t>CB33, CT10</t>
  </si>
  <si>
    <t>FP-CL10-IPC_A</t>
  </si>
  <si>
    <t>AFK107M50F24VT-F</t>
  </si>
  <si>
    <t>CAP ALUM 100UF 20% 50V SMD</t>
  </si>
  <si>
    <t>CT1, CT2</t>
  </si>
  <si>
    <t>EEE-1HA101UP</t>
  </si>
  <si>
    <t>BAT42W-TP</t>
  </si>
  <si>
    <t>DB1, DB2</t>
  </si>
  <si>
    <t>SMAZ20-13-F</t>
  </si>
  <si>
    <t>DB3</t>
  </si>
  <si>
    <t>SMAJ5932B-TP-MFGR</t>
  </si>
  <si>
    <t>SMAJ5932B-TP</t>
  </si>
  <si>
    <t>STPS2150A</t>
  </si>
  <si>
    <t>DIODE SCHOTTKY 150V 2A SMA</t>
  </si>
  <si>
    <t>DB4</t>
  </si>
  <si>
    <t>STPS2150A-R</t>
  </si>
  <si>
    <t>FP-LH_R974-MFG</t>
  </si>
  <si>
    <t>LH R974-LP-1, LGR971-KN-1</t>
  </si>
  <si>
    <t>US1MFA</t>
  </si>
  <si>
    <t>DT5, DT6, DT7, DT8</t>
  </si>
  <si>
    <t>US1MFA-MFGR</t>
  </si>
  <si>
    <t>SRF0905-100Y</t>
  </si>
  <si>
    <t>FLT1, FLT2</t>
  </si>
  <si>
    <t>10uH</t>
  </si>
  <si>
    <t>0680L0750-05</t>
  </si>
  <si>
    <t>FT1, FT2</t>
  </si>
  <si>
    <t>SS_BEL</t>
  </si>
  <si>
    <t>0680-0750-01</t>
  </si>
  <si>
    <t>750mA</t>
  </si>
  <si>
    <t>3577</t>
  </si>
  <si>
    <t>JB1, JB2, JB3, JB4</t>
  </si>
  <si>
    <t>3534_PTH_FP - duplicate</t>
  </si>
  <si>
    <t>71918-116LF</t>
  </si>
  <si>
    <t>JT1</t>
  </si>
  <si>
    <t>CON16_2X8_USZ_FCI_JAE</t>
  </si>
  <si>
    <t>MMCX-J-P-H-ST-TH1</t>
  </si>
  <si>
    <t>RF Connectors / Coaxial Connectors 50 Ohm MMCX Jack or Plug</t>
  </si>
  <si>
    <t>JT2, JT5</t>
  </si>
  <si>
    <t>FP-MMCX-J-P-H-ST-TH1-0</t>
  </si>
  <si>
    <t>735187-2</t>
  </si>
  <si>
    <t>FASTON .110 Series; Straight Mount AnglePCB Tab Terminal; 2.8x0.51mm Tin Plated</t>
  </si>
  <si>
    <t>JT3, JT4</t>
  </si>
  <si>
    <t>735187-2-REV00</t>
  </si>
  <si>
    <t>DFE18SAN1R0ME0L</t>
  </si>
  <si>
    <t>FIXED IND 1UH 1.6A 144 MOHM_x000D_
SMD</t>
  </si>
  <si>
    <t>LT1, LT2, LT3, LT4</t>
  </si>
  <si>
    <t>FP-MLZ1608-IPC_A</t>
  </si>
  <si>
    <t>MLZ1608A1R0WT000</t>
  </si>
  <si>
    <t>1uH</t>
  </si>
  <si>
    <t>MGJ2D122005SC</t>
  </si>
  <si>
    <t>PST1, PST2</t>
  </si>
  <si>
    <t>SI2369BDS-T1-GE3</t>
  </si>
  <si>
    <t>P-Channel 30 V 5.6A (Ta), 7.5A (Tc) 1.3W (Ta), 2.5W (Tc) Surface Mount SOT-23-3 (TO-236)</t>
  </si>
  <si>
    <t>QB1</t>
  </si>
  <si>
    <t>DMP3056L-7-B</t>
  </si>
  <si>
    <t>DMP3056L-7</t>
  </si>
  <si>
    <t>ERJ-3EKF1002V</t>
  </si>
  <si>
    <t>IPC_R0603N_R</t>
  </si>
  <si>
    <t>WSL060300000ZEA9</t>
  </si>
  <si>
    <t>RB7, RB8, RB14, RB15</t>
  </si>
  <si>
    <t>CRCW12060000Z0EAHP</t>
  </si>
  <si>
    <t>CRCW0805510RFKEAHP</t>
  </si>
  <si>
    <t>IPC_R0805N_R</t>
  </si>
  <si>
    <t>RC0603FR-07120RL</t>
  </si>
  <si>
    <t>RC0603JR-07330RL</t>
  </si>
  <si>
    <t>RC0603FR-072K2L-N, IPC_R0603N_R</t>
  </si>
  <si>
    <t>RC0603JR-07330RL, RC0603FR-07120RL, ERJ-3EKF1002V</t>
  </si>
  <si>
    <t>RMCF0603FT120R</t>
  </si>
  <si>
    <t>RES 120 OHM 1% 1/10W 0603</t>
  </si>
  <si>
    <t>RB20, RB21, RB22, RB23, RB24, RB25, RB26, RB27, RB28, RB31, RT1, RT2, RT3, RT4, RT5, RT6, RT7, RT8, RT11, RT12, RT13, RT14, RT15, RT16</t>
  </si>
  <si>
    <t>RESC1608X06N-R, IPC_R0603N_R</t>
  </si>
  <si>
    <t>CRG0603F10K/10</t>
  </si>
  <si>
    <t>RES SMD 10K OHM 1% 1/10W_x000D_
0603</t>
  </si>
  <si>
    <t>CRCW25121R00FKEGHP</t>
  </si>
  <si>
    <t>RT26, RT27, RT28, RT29</t>
  </si>
  <si>
    <t>UB3</t>
  </si>
  <si>
    <t>ON_Semi_CASE_369C_0</t>
  </si>
  <si>
    <t>MC7805BDTG</t>
  </si>
  <si>
    <t>MP5000ADQ-LF-P</t>
  </si>
  <si>
    <t>UB4</t>
  </si>
  <si>
    <t>NC7WZ16P6X</t>
  </si>
  <si>
    <t>NC7WZ16 Series 5.5 V Surface Mount TinyLogic UHS Dual Buffer - SC-70-6</t>
  </si>
  <si>
    <t>UB5</t>
  </si>
  <si>
    <t>SC-88_SC70_419AD-01_ONS</t>
  </si>
  <si>
    <t>SN65C1167EPWR</t>
  </si>
  <si>
    <t>UT1</t>
  </si>
  <si>
    <t>PW0016A_L</t>
  </si>
  <si>
    <t>AND Gate IC 2 Channel  14-SOIC</t>
  </si>
  <si>
    <t>UT2</t>
  </si>
  <si>
    <t>FP-D0014A-IPC_A</t>
  </si>
  <si>
    <t>SN74HC21DR</t>
  </si>
  <si>
    <t>SN74LVC2G14DBVR</t>
  </si>
  <si>
    <t>Inverter IC 2 Channel Schmitt Trigger SOT-23-6</t>
  </si>
  <si>
    <t>UT3</t>
  </si>
  <si>
    <t>DBV0006A_N</t>
  </si>
  <si>
    <t>ADuM4146</t>
  </si>
  <si>
    <t>UT4, UT5</t>
  </si>
  <si>
    <t>SOIC127P1030X265-16N</t>
  </si>
  <si>
    <t>MFGR P/N</t>
  </si>
  <si>
    <t>CGD1700HBP2-BM3</t>
  </si>
  <si>
    <t>-</t>
  </si>
  <si>
    <t>YES</t>
  </si>
  <si>
    <t>NO</t>
  </si>
  <si>
    <t>750 mA 125 V AC 125 V DC Fuse Board Mount (Cartridge Style Excluded) Surface Mount 2-SMD, Square End Block</t>
  </si>
  <si>
    <t>MFGR</t>
  </si>
  <si>
    <t>Bel Fuse Inc.</t>
  </si>
  <si>
    <t>Bourns Inc.</t>
  </si>
  <si>
    <t>10 µH @ 1 kHz 2 Line Common Mode Choke Surface Mount 200 Ohms @ 20 MHz 1.6A DCR 80mOhm</t>
  </si>
  <si>
    <t>Murata Power Solutions Inc.</t>
  </si>
  <si>
    <t>Isolated Module DC DC Converter 2 Output 20V -5V - 80mA, 40mA 10.8V - 13.2V Input</t>
  </si>
  <si>
    <t>12VIN, +15/-5V OUT</t>
  </si>
  <si>
    <t>Samsung Electro-Mechanics</t>
  </si>
  <si>
    <t>CHECKED</t>
  </si>
  <si>
    <t>RISK LEVEL</t>
  </si>
  <si>
    <t>10µF</t>
  </si>
  <si>
    <t>0 Ohms Jumper - Chip Resistor 0603 (1608 Metric) - Metal Element</t>
  </si>
  <si>
    <t>Vishay Dale</t>
  </si>
  <si>
    <t>0Ω</t>
  </si>
  <si>
    <t>510Ω</t>
  </si>
  <si>
    <t>1Ω</t>
  </si>
  <si>
    <t>510 Ohms ±1% 0.5W, 1/2W Chip Resistor 0805 (2012 Metric) Automotive AEC-Q200, Pulse Withstanding Thick Film</t>
  </si>
  <si>
    <t>330Ω</t>
  </si>
  <si>
    <t>330 Ohms ±5% 0.1W, 1/10W Chip Resistor 0603 (1608 Metric) Moisture Resistant Thick Film</t>
  </si>
  <si>
    <t>YAGEO</t>
  </si>
  <si>
    <t>Stackpole Electronics Inc</t>
  </si>
  <si>
    <t>1 Ohms ±1% 1.5W Chip Resistor 2512 (6432 Metric) Automotive AEC-Q200, Pulse Withstanding Thick Film</t>
  </si>
  <si>
    <t>Linear Voltage Regulator IC Positive Fixed 1 Output 1A DPAK</t>
  </si>
  <si>
    <t>onsemi</t>
  </si>
  <si>
    <t>5V, 1A, LDO</t>
  </si>
  <si>
    <t>Monolithic Power Systems Inc.</t>
  </si>
  <si>
    <t>Power Switch/Driver 1:1 N-Channel 5A 10-QFN (3x3)</t>
  </si>
  <si>
    <t>2/2 Transceiver Full RS422, RS485 16-TSSOP</t>
  </si>
  <si>
    <t>Texas Instruments</t>
  </si>
  <si>
    <t>RS-485 XCVR</t>
  </si>
  <si>
    <t>Cornell Dubilier Electronics (CDE)</t>
  </si>
  <si>
    <t>100µF</t>
  </si>
  <si>
    <t>Micro Commercial Co</t>
  </si>
  <si>
    <t>Diode Schottky 30 V 200mA (DC) Surface Mount SOD-123</t>
  </si>
  <si>
    <t>Diodes Incorporated</t>
  </si>
  <si>
    <t>Zener Diode 20 V 1 W ±5% Surface Mount SMA</t>
  </si>
  <si>
    <t>STMicroelectronics</t>
  </si>
  <si>
    <t>HSMG-C170</t>
  </si>
  <si>
    <t>Green 572nm LED Indication - Discrete 2.2V 0805 (2012 Metric)</t>
  </si>
  <si>
    <t>DT3, DT4</t>
  </si>
  <si>
    <t>DT1, DT2</t>
  </si>
  <si>
    <t>Broadcom Limited</t>
  </si>
  <si>
    <t>HSMC-C170‎</t>
  </si>
  <si>
    <t>Red 626nm LED Indication - Discrete 1.9V 0805 (2012 Metric)</t>
  </si>
  <si>
    <t>Diode Standard 1000 V 1A Surface Mount SOD-123FA</t>
  </si>
  <si>
    <t>Fuse Clip 30 A 500V 1 Circuit Blade Through Hole</t>
  </si>
  <si>
    <t>Keystone Electronics</t>
  </si>
  <si>
    <t>3M</t>
  </si>
  <si>
    <t>D3408-6302-AR</t>
  </si>
  <si>
    <t>Connector Header Through Hole 16 position 0.100" (2.54mm)</t>
  </si>
  <si>
    <t>Samtec Inc.</t>
  </si>
  <si>
    <t>TE Connectivity AMP Connectors</t>
  </si>
  <si>
    <t>Murata Electronics</t>
  </si>
  <si>
    <t>Vishay Siliconix</t>
  </si>
  <si>
    <t>10kΩ</t>
  </si>
  <si>
    <t>RB1, RB2, RB29, RT9, RT10</t>
  </si>
  <si>
    <t>TE Connectivity Passive Product</t>
  </si>
  <si>
    <t>10nF</t>
  </si>
  <si>
    <t>2.2µF</t>
  </si>
  <si>
    <t>120Ω</t>
  </si>
  <si>
    <t>Analog Devices Inc.</t>
  </si>
  <si>
    <t>ADI Isolated Gate Driver VERSION C</t>
  </si>
  <si>
    <t>Total Parts</t>
  </si>
  <si>
    <t>RB16, RB17, RB18, RB19, RT23, RT25, RT17, RT18</t>
  </si>
  <si>
    <t>RB9, RT21, RT19, RT20</t>
  </si>
  <si>
    <t>CT18, CT17</t>
  </si>
  <si>
    <t>TDK Corporation</t>
  </si>
  <si>
    <t>CGA3E2C0G1H221J080AA</t>
  </si>
  <si>
    <t>220 pF ±5% 50V Ceramic Capacitor C0G, NP0 0603 (1608 Metric)</t>
  </si>
  <si>
    <t>220pF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</si>
</sst>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AFFE-C343-43EF-9251-21A61A876CBF}">
  <dimension ref="A1:P41"/>
  <sheetViews>
    <sheetView tabSelected="1" zoomScale="70" zoomScaleNormal="70" workbookViewId="0">
      <selection activeCell="K4" sqref="K4"/>
    </sheetView>
  </sheetViews>
  <sheetFormatPr defaultRowHeight="14.4" x14ac:dyDescent="0.3"/>
  <cols>
    <col min="1" max="1" width="17.33203125" customWidth="1"/>
    <col min="2" max="2" width="19" style="4" customWidth="1"/>
    <col min="3" max="3" width="39.33203125" style="5" customWidth="1"/>
    <col min="4" max="4" width="32.5546875" style="5" customWidth="1"/>
    <col min="5" max="6" width="19" hidden="1" customWidth="1"/>
    <col min="7" max="7" width="19" style="2" customWidth="1"/>
    <col min="8" max="8" width="17.6640625" bestFit="1" customWidth="1"/>
    <col min="9" max="16" width="8.88671875" style="2"/>
  </cols>
  <sheetData>
    <row r="1" spans="1:9" ht="28.95" customHeight="1" x14ac:dyDescent="0.3">
      <c r="A1" s="13" t="s">
        <v>120</v>
      </c>
      <c r="B1" s="13"/>
      <c r="C1" s="13"/>
      <c r="D1" s="13"/>
      <c r="E1" s="13"/>
      <c r="F1" s="13"/>
      <c r="G1" s="13"/>
      <c r="H1" s="13"/>
      <c r="I1" s="11"/>
    </row>
    <row r="2" spans="1:9" s="7" customFormat="1" ht="18" x14ac:dyDescent="0.3">
      <c r="A2" s="12" t="s">
        <v>125</v>
      </c>
      <c r="B2" s="12" t="s">
        <v>119</v>
      </c>
      <c r="C2" s="12" t="s">
        <v>0</v>
      </c>
      <c r="D2" s="12" t="s">
        <v>1</v>
      </c>
      <c r="E2" s="8" t="s">
        <v>2</v>
      </c>
      <c r="F2" s="8" t="s">
        <v>3</v>
      </c>
      <c r="G2" s="12" t="s">
        <v>4</v>
      </c>
      <c r="H2" s="12" t="s">
        <v>5</v>
      </c>
    </row>
    <row r="3" spans="1:9" s="7" customFormat="1" ht="18" x14ac:dyDescent="0.3">
      <c r="A3" s="12"/>
      <c r="B3" s="12"/>
      <c r="C3" s="12"/>
      <c r="D3" s="12"/>
      <c r="E3" s="8"/>
      <c r="F3" s="8"/>
      <c r="G3" s="12"/>
      <c r="H3" s="12"/>
    </row>
    <row r="4" spans="1:9" ht="43.2" x14ac:dyDescent="0.3">
      <c r="A4" s="3" t="s">
        <v>132</v>
      </c>
      <c r="B4" s="3" t="s">
        <v>6</v>
      </c>
      <c r="C4" s="3" t="s">
        <v>7</v>
      </c>
      <c r="D4" s="3" t="s">
        <v>8</v>
      </c>
      <c r="E4" s="1" t="s">
        <v>9</v>
      </c>
      <c r="F4" s="1" t="s">
        <v>10</v>
      </c>
      <c r="G4" s="6">
        <v>15</v>
      </c>
      <c r="H4" s="1" t="s">
        <v>135</v>
      </c>
    </row>
    <row r="5" spans="1:9" ht="28.8" x14ac:dyDescent="0.3">
      <c r="A5" s="3" t="s">
        <v>177</v>
      </c>
      <c r="B5" s="3" t="s">
        <v>11</v>
      </c>
      <c r="C5" s="3" t="s">
        <v>12</v>
      </c>
      <c r="D5" s="3" t="s">
        <v>13</v>
      </c>
      <c r="E5" s="1" t="s">
        <v>14</v>
      </c>
      <c r="F5" s="1" t="s">
        <v>11</v>
      </c>
      <c r="G5" s="6">
        <v>11</v>
      </c>
      <c r="H5" s="1" t="s">
        <v>183</v>
      </c>
    </row>
    <row r="6" spans="1:9" ht="43.2" x14ac:dyDescent="0.3">
      <c r="A6" s="3" t="s">
        <v>132</v>
      </c>
      <c r="B6" s="3" t="s">
        <v>15</v>
      </c>
      <c r="C6" s="3" t="s">
        <v>16</v>
      </c>
      <c r="D6" s="3" t="s">
        <v>17</v>
      </c>
      <c r="E6" s="1" t="s">
        <v>14</v>
      </c>
      <c r="F6" s="1" t="s">
        <v>15</v>
      </c>
      <c r="G6" s="6">
        <v>17</v>
      </c>
      <c r="H6" s="1" t="s">
        <v>18</v>
      </c>
    </row>
    <row r="7" spans="1:9" ht="28.8" x14ac:dyDescent="0.3">
      <c r="A7" s="3" t="s">
        <v>132</v>
      </c>
      <c r="B7" s="3" t="s">
        <v>19</v>
      </c>
      <c r="C7" s="3" t="s">
        <v>20</v>
      </c>
      <c r="D7" s="3" t="s">
        <v>21</v>
      </c>
      <c r="E7" s="1" t="s">
        <v>22</v>
      </c>
      <c r="F7" s="1" t="s">
        <v>19</v>
      </c>
      <c r="G7" s="6">
        <v>2</v>
      </c>
      <c r="H7" s="6" t="s">
        <v>182</v>
      </c>
    </row>
    <row r="8" spans="1:9" ht="14.4" customHeight="1" x14ac:dyDescent="0.3">
      <c r="A8" s="3" t="s">
        <v>155</v>
      </c>
      <c r="B8" s="3" t="s">
        <v>23</v>
      </c>
      <c r="C8" s="3" t="s">
        <v>24</v>
      </c>
      <c r="D8" s="3" t="s">
        <v>25</v>
      </c>
      <c r="E8" s="1" t="s">
        <v>26</v>
      </c>
      <c r="F8" s="1" t="s">
        <v>26</v>
      </c>
      <c r="G8" s="6">
        <v>2</v>
      </c>
      <c r="H8" s="6" t="s">
        <v>156</v>
      </c>
    </row>
    <row r="9" spans="1:9" ht="28.8" x14ac:dyDescent="0.3">
      <c r="A9" s="3" t="s">
        <v>157</v>
      </c>
      <c r="B9" s="3" t="s">
        <v>27</v>
      </c>
      <c r="C9" s="3" t="s">
        <v>158</v>
      </c>
      <c r="D9" s="3" t="s">
        <v>28</v>
      </c>
      <c r="E9" s="1" t="s">
        <v>27</v>
      </c>
      <c r="F9" s="1" t="s">
        <v>27</v>
      </c>
      <c r="G9" s="6">
        <v>2</v>
      </c>
      <c r="H9" s="6"/>
    </row>
    <row r="10" spans="1:9" ht="28.8" x14ac:dyDescent="0.3">
      <c r="A10" s="3" t="s">
        <v>159</v>
      </c>
      <c r="B10" s="3" t="s">
        <v>29</v>
      </c>
      <c r="C10" s="3" t="s">
        <v>160</v>
      </c>
      <c r="D10" s="3" t="s">
        <v>30</v>
      </c>
      <c r="E10" s="1" t="s">
        <v>31</v>
      </c>
      <c r="F10" s="1" t="s">
        <v>32</v>
      </c>
      <c r="G10" s="6">
        <v>1</v>
      </c>
      <c r="H10" s="6"/>
    </row>
    <row r="11" spans="1:9" x14ac:dyDescent="0.3">
      <c r="A11" s="3" t="s">
        <v>161</v>
      </c>
      <c r="B11" s="3" t="s">
        <v>33</v>
      </c>
      <c r="C11" s="3" t="s">
        <v>34</v>
      </c>
      <c r="D11" s="3" t="s">
        <v>35</v>
      </c>
      <c r="E11" s="1" t="s">
        <v>36</v>
      </c>
      <c r="F11" s="1" t="s">
        <v>33</v>
      </c>
      <c r="G11" s="6">
        <v>1</v>
      </c>
      <c r="H11" s="6"/>
    </row>
    <row r="12" spans="1:9" ht="14.4" customHeight="1" x14ac:dyDescent="0.3">
      <c r="A12" s="3" t="s">
        <v>166</v>
      </c>
      <c r="B12" s="3" t="s">
        <v>167</v>
      </c>
      <c r="C12" s="3" t="s">
        <v>168</v>
      </c>
      <c r="D12" s="3" t="s">
        <v>165</v>
      </c>
      <c r="E12" s="1" t="s">
        <v>37</v>
      </c>
      <c r="F12" s="1" t="s">
        <v>38</v>
      </c>
      <c r="G12" s="6">
        <v>2</v>
      </c>
      <c r="H12" s="6"/>
    </row>
    <row r="13" spans="1:9" ht="14.4" customHeight="1" x14ac:dyDescent="0.3">
      <c r="A13" s="3" t="s">
        <v>166</v>
      </c>
      <c r="B13" s="3" t="s">
        <v>162</v>
      </c>
      <c r="C13" s="3" t="s">
        <v>163</v>
      </c>
      <c r="D13" s="3" t="s">
        <v>164</v>
      </c>
      <c r="E13" s="1"/>
      <c r="F13" s="1"/>
      <c r="G13" s="6">
        <v>2</v>
      </c>
      <c r="H13" s="6"/>
    </row>
    <row r="14" spans="1:9" ht="28.8" x14ac:dyDescent="0.3">
      <c r="A14" s="3" t="s">
        <v>148</v>
      </c>
      <c r="B14" s="3" t="s">
        <v>39</v>
      </c>
      <c r="C14" s="3" t="s">
        <v>169</v>
      </c>
      <c r="D14" s="3" t="s">
        <v>40</v>
      </c>
      <c r="E14" s="1" t="s">
        <v>41</v>
      </c>
      <c r="F14" s="1" t="s">
        <v>39</v>
      </c>
      <c r="G14" s="6">
        <v>4</v>
      </c>
      <c r="H14" s="6"/>
    </row>
    <row r="15" spans="1:9" ht="14.4" customHeight="1" x14ac:dyDescent="0.3">
      <c r="A15" s="3" t="s">
        <v>127</v>
      </c>
      <c r="B15" s="3" t="s">
        <v>42</v>
      </c>
      <c r="C15" s="3" t="s">
        <v>128</v>
      </c>
      <c r="D15" s="3" t="s">
        <v>43</v>
      </c>
      <c r="E15" s="1" t="s">
        <v>42</v>
      </c>
      <c r="F15" s="1" t="s">
        <v>42</v>
      </c>
      <c r="G15" s="6">
        <v>2</v>
      </c>
      <c r="H15" s="1" t="s">
        <v>44</v>
      </c>
    </row>
    <row r="16" spans="1:9" ht="43.2" x14ac:dyDescent="0.3">
      <c r="A16" s="3" t="s">
        <v>126</v>
      </c>
      <c r="B16" s="3" t="s">
        <v>45</v>
      </c>
      <c r="C16" s="3" t="s">
        <v>124</v>
      </c>
      <c r="D16" s="3" t="s">
        <v>46</v>
      </c>
      <c r="E16" s="1" t="s">
        <v>47</v>
      </c>
      <c r="F16" s="1" t="s">
        <v>48</v>
      </c>
      <c r="G16" s="6">
        <v>2</v>
      </c>
      <c r="H16" s="1" t="s">
        <v>49</v>
      </c>
    </row>
    <row r="17" spans="1:8" ht="28.8" x14ac:dyDescent="0.3">
      <c r="A17" s="3" t="s">
        <v>171</v>
      </c>
      <c r="B17" s="3">
        <v>3557</v>
      </c>
      <c r="C17" s="3" t="s">
        <v>170</v>
      </c>
      <c r="D17" s="3" t="s">
        <v>51</v>
      </c>
      <c r="E17" s="1" t="s">
        <v>52</v>
      </c>
      <c r="F17" s="1" t="s">
        <v>50</v>
      </c>
      <c r="G17" s="6">
        <v>4</v>
      </c>
      <c r="H17" s="6"/>
    </row>
    <row r="18" spans="1:8" ht="28.8" x14ac:dyDescent="0.3">
      <c r="A18" s="3" t="s">
        <v>172</v>
      </c>
      <c r="B18" s="3" t="s">
        <v>173</v>
      </c>
      <c r="C18" s="3" t="s">
        <v>174</v>
      </c>
      <c r="D18" s="3" t="s">
        <v>54</v>
      </c>
      <c r="E18" s="1" t="s">
        <v>55</v>
      </c>
      <c r="F18" s="1" t="s">
        <v>53</v>
      </c>
      <c r="G18" s="6">
        <v>1</v>
      </c>
      <c r="H18" s="1"/>
    </row>
    <row r="19" spans="1:8" ht="28.8" x14ac:dyDescent="0.3">
      <c r="A19" s="3" t="s">
        <v>175</v>
      </c>
      <c r="B19" s="3" t="s">
        <v>56</v>
      </c>
      <c r="C19" s="3" t="s">
        <v>57</v>
      </c>
      <c r="D19" s="3" t="s">
        <v>58</v>
      </c>
      <c r="E19" s="1" t="s">
        <v>59</v>
      </c>
      <c r="F19" s="1" t="s">
        <v>56</v>
      </c>
      <c r="G19" s="6">
        <v>2</v>
      </c>
      <c r="H19" s="6"/>
    </row>
    <row r="20" spans="1:8" ht="28.8" x14ac:dyDescent="0.3">
      <c r="A20" s="3" t="s">
        <v>176</v>
      </c>
      <c r="B20" s="3" t="s">
        <v>60</v>
      </c>
      <c r="C20" s="3" t="s">
        <v>61</v>
      </c>
      <c r="D20" s="3" t="s">
        <v>62</v>
      </c>
      <c r="E20" s="1" t="s">
        <v>63</v>
      </c>
      <c r="F20" s="1" t="s">
        <v>60</v>
      </c>
      <c r="G20" s="6">
        <v>2</v>
      </c>
      <c r="H20" s="6"/>
    </row>
    <row r="21" spans="1:8" ht="28.8" x14ac:dyDescent="0.3">
      <c r="A21" s="3" t="s">
        <v>177</v>
      </c>
      <c r="B21" s="3" t="s">
        <v>64</v>
      </c>
      <c r="C21" s="3" t="s">
        <v>65</v>
      </c>
      <c r="D21" s="3" t="s">
        <v>66</v>
      </c>
      <c r="E21" s="1" t="s">
        <v>67</v>
      </c>
      <c r="F21" s="1" t="s">
        <v>68</v>
      </c>
      <c r="G21" s="6">
        <v>4</v>
      </c>
      <c r="H21" s="1" t="s">
        <v>69</v>
      </c>
    </row>
    <row r="22" spans="1:8" ht="28.8" x14ac:dyDescent="0.3">
      <c r="A22" s="3" t="s">
        <v>129</v>
      </c>
      <c r="B22" s="3" t="s">
        <v>70</v>
      </c>
      <c r="C22" s="3" t="s">
        <v>130</v>
      </c>
      <c r="D22" s="3" t="s">
        <v>71</v>
      </c>
      <c r="E22" s="1" t="s">
        <v>70</v>
      </c>
      <c r="F22" s="1" t="s">
        <v>70</v>
      </c>
      <c r="G22" s="6">
        <v>2</v>
      </c>
      <c r="H22" s="6" t="s">
        <v>131</v>
      </c>
    </row>
    <row r="23" spans="1:8" ht="28.8" x14ac:dyDescent="0.3">
      <c r="A23" s="3" t="s">
        <v>178</v>
      </c>
      <c r="B23" s="3" t="s">
        <v>72</v>
      </c>
      <c r="C23" s="3" t="s">
        <v>73</v>
      </c>
      <c r="D23" s="3" t="s">
        <v>74</v>
      </c>
      <c r="E23" s="1" t="s">
        <v>75</v>
      </c>
      <c r="F23" s="1" t="s">
        <v>76</v>
      </c>
      <c r="G23" s="6">
        <v>1</v>
      </c>
      <c r="H23" s="6"/>
    </row>
    <row r="24" spans="1:8" ht="28.8" x14ac:dyDescent="0.3">
      <c r="A24" s="3" t="s">
        <v>137</v>
      </c>
      <c r="B24" s="3" t="s">
        <v>79</v>
      </c>
      <c r="C24" s="3" t="s">
        <v>136</v>
      </c>
      <c r="D24" s="3" t="s">
        <v>80</v>
      </c>
      <c r="E24" s="1" t="s">
        <v>78</v>
      </c>
      <c r="F24" s="1" t="s">
        <v>81</v>
      </c>
      <c r="G24" s="6">
        <v>4</v>
      </c>
      <c r="H24" s="1" t="s">
        <v>138</v>
      </c>
    </row>
    <row r="25" spans="1:8" ht="28.95" customHeight="1" x14ac:dyDescent="0.3">
      <c r="A25" s="14" t="s">
        <v>137</v>
      </c>
      <c r="B25" s="14" t="s">
        <v>82</v>
      </c>
      <c r="C25" s="14" t="s">
        <v>141</v>
      </c>
      <c r="D25" s="14" t="s">
        <v>189</v>
      </c>
      <c r="E25" s="15" t="s">
        <v>83</v>
      </c>
      <c r="F25" s="15" t="s">
        <v>84</v>
      </c>
      <c r="G25" s="16">
        <v>4</v>
      </c>
      <c r="H25" s="15" t="s">
        <v>139</v>
      </c>
    </row>
    <row r="26" spans="1:8" ht="28.95" customHeight="1" x14ac:dyDescent="0.3">
      <c r="A26" s="14" t="s">
        <v>144</v>
      </c>
      <c r="B26" s="14" t="s">
        <v>85</v>
      </c>
      <c r="C26" s="14" t="s">
        <v>143</v>
      </c>
      <c r="D26" s="14" t="s">
        <v>188</v>
      </c>
      <c r="E26" s="15" t="s">
        <v>86</v>
      </c>
      <c r="F26" s="15" t="s">
        <v>87</v>
      </c>
      <c r="G26" s="16">
        <v>10</v>
      </c>
      <c r="H26" s="15" t="s">
        <v>142</v>
      </c>
    </row>
    <row r="27" spans="1:8" ht="57.6" x14ac:dyDescent="0.3">
      <c r="A27" s="14" t="s">
        <v>145</v>
      </c>
      <c r="B27" s="14" t="s">
        <v>88</v>
      </c>
      <c r="C27" s="14" t="s">
        <v>89</v>
      </c>
      <c r="D27" s="14" t="s">
        <v>90</v>
      </c>
      <c r="E27" s="15" t="s">
        <v>91</v>
      </c>
      <c r="F27" s="15" t="s">
        <v>84</v>
      </c>
      <c r="G27" s="16">
        <v>24</v>
      </c>
      <c r="H27" s="15" t="s">
        <v>184</v>
      </c>
    </row>
    <row r="28" spans="1:8" ht="28.8" x14ac:dyDescent="0.3">
      <c r="A28" s="14" t="s">
        <v>181</v>
      </c>
      <c r="B28" s="14" t="s">
        <v>92</v>
      </c>
      <c r="C28" s="14" t="s">
        <v>93</v>
      </c>
      <c r="D28" s="14" t="s">
        <v>180</v>
      </c>
      <c r="E28" s="15" t="s">
        <v>78</v>
      </c>
      <c r="F28" s="15" t="s">
        <v>77</v>
      </c>
      <c r="G28" s="16">
        <v>5</v>
      </c>
      <c r="H28" s="15" t="s">
        <v>179</v>
      </c>
    </row>
    <row r="29" spans="1:8" ht="14.4" customHeight="1" x14ac:dyDescent="0.3">
      <c r="A29" s="14" t="s">
        <v>191</v>
      </c>
      <c r="B29" s="14" t="s">
        <v>192</v>
      </c>
      <c r="C29" s="14" t="s">
        <v>193</v>
      </c>
      <c r="D29" s="14" t="s">
        <v>190</v>
      </c>
      <c r="E29" s="15" t="s">
        <v>78</v>
      </c>
      <c r="F29" s="15" t="s">
        <v>85</v>
      </c>
      <c r="G29" s="16">
        <v>2</v>
      </c>
      <c r="H29" s="15" t="s">
        <v>194</v>
      </c>
    </row>
    <row r="30" spans="1:8" ht="28.95" customHeight="1" x14ac:dyDescent="0.3">
      <c r="A30" s="3" t="s">
        <v>137</v>
      </c>
      <c r="B30" s="3" t="s">
        <v>94</v>
      </c>
      <c r="C30" s="3" t="s">
        <v>146</v>
      </c>
      <c r="D30" s="3" t="s">
        <v>95</v>
      </c>
      <c r="E30" s="1" t="s">
        <v>94</v>
      </c>
      <c r="F30" s="1" t="s">
        <v>94</v>
      </c>
      <c r="G30" s="6">
        <v>4</v>
      </c>
      <c r="H30" s="1" t="s">
        <v>140</v>
      </c>
    </row>
    <row r="31" spans="1:8" ht="28.8" x14ac:dyDescent="0.3">
      <c r="A31" s="3" t="s">
        <v>148</v>
      </c>
      <c r="B31" s="3" t="s">
        <v>98</v>
      </c>
      <c r="C31" s="3" t="s">
        <v>147</v>
      </c>
      <c r="D31" s="3" t="s">
        <v>96</v>
      </c>
      <c r="E31" s="1" t="s">
        <v>97</v>
      </c>
      <c r="F31" s="1" t="s">
        <v>98</v>
      </c>
      <c r="G31" s="6">
        <v>1</v>
      </c>
      <c r="H31" s="6" t="s">
        <v>149</v>
      </c>
    </row>
    <row r="32" spans="1:8" ht="28.8" x14ac:dyDescent="0.3">
      <c r="A32" s="3" t="s">
        <v>150</v>
      </c>
      <c r="B32" s="3" t="s">
        <v>99</v>
      </c>
      <c r="C32" s="3" t="s">
        <v>151</v>
      </c>
      <c r="D32" s="3" t="s">
        <v>100</v>
      </c>
      <c r="E32" s="1" t="s">
        <v>99</v>
      </c>
      <c r="F32" s="1" t="s">
        <v>99</v>
      </c>
      <c r="G32" s="6">
        <v>1</v>
      </c>
      <c r="H32" s="6"/>
    </row>
    <row r="33" spans="1:8" ht="28.8" x14ac:dyDescent="0.3">
      <c r="A33" s="3"/>
      <c r="B33" s="3" t="s">
        <v>101</v>
      </c>
      <c r="C33" s="3" t="s">
        <v>102</v>
      </c>
      <c r="D33" s="3" t="s">
        <v>103</v>
      </c>
      <c r="E33" s="1" t="s">
        <v>104</v>
      </c>
      <c r="F33" s="1" t="s">
        <v>101</v>
      </c>
      <c r="G33" s="6">
        <v>1</v>
      </c>
      <c r="H33" s="6"/>
    </row>
    <row r="34" spans="1:8" x14ac:dyDescent="0.3">
      <c r="A34" s="3" t="s">
        <v>153</v>
      </c>
      <c r="B34" s="3" t="s">
        <v>105</v>
      </c>
      <c r="C34" s="3" t="s">
        <v>152</v>
      </c>
      <c r="D34" s="3" t="s">
        <v>106</v>
      </c>
      <c r="E34" s="1" t="s">
        <v>107</v>
      </c>
      <c r="F34" s="1" t="s">
        <v>105</v>
      </c>
      <c r="G34" s="6">
        <v>1</v>
      </c>
      <c r="H34" s="6" t="s">
        <v>154</v>
      </c>
    </row>
    <row r="35" spans="1:8" x14ac:dyDescent="0.3">
      <c r="A35" s="3" t="s">
        <v>153</v>
      </c>
      <c r="B35" s="3" t="s">
        <v>111</v>
      </c>
      <c r="C35" s="3" t="s">
        <v>108</v>
      </c>
      <c r="D35" s="3" t="s">
        <v>109</v>
      </c>
      <c r="E35" s="1" t="s">
        <v>110</v>
      </c>
      <c r="F35" s="1" t="s">
        <v>111</v>
      </c>
      <c r="G35" s="6">
        <v>1</v>
      </c>
      <c r="H35" s="6"/>
    </row>
    <row r="36" spans="1:8" x14ac:dyDescent="0.3">
      <c r="A36" s="3" t="s">
        <v>153</v>
      </c>
      <c r="B36" s="3" t="s">
        <v>112</v>
      </c>
      <c r="C36" s="3" t="s">
        <v>113</v>
      </c>
      <c r="D36" s="3" t="s">
        <v>114</v>
      </c>
      <c r="E36" s="1" t="s">
        <v>115</v>
      </c>
      <c r="F36" s="1" t="s">
        <v>112</v>
      </c>
      <c r="G36" s="6">
        <v>1</v>
      </c>
      <c r="H36" s="6"/>
    </row>
    <row r="37" spans="1:8" x14ac:dyDescent="0.3">
      <c r="A37" s="3" t="s">
        <v>185</v>
      </c>
      <c r="B37" s="3" t="s">
        <v>116</v>
      </c>
      <c r="C37" s="3" t="s">
        <v>186</v>
      </c>
      <c r="D37" s="3" t="s">
        <v>117</v>
      </c>
      <c r="E37" s="1" t="s">
        <v>118</v>
      </c>
      <c r="F37" s="1" t="s">
        <v>116</v>
      </c>
      <c r="G37" s="6">
        <v>2</v>
      </c>
      <c r="H37" s="6"/>
    </row>
    <row r="40" spans="1:8" ht="15" thickBot="1" x14ac:dyDescent="0.35"/>
    <row r="41" spans="1:8" ht="15" thickBot="1" x14ac:dyDescent="0.35">
      <c r="B41" s="9" t="s">
        <v>187</v>
      </c>
      <c r="C41" s="10">
        <f>SUM(G4:G36)</f>
        <v>138</v>
      </c>
    </row>
  </sheetData>
  <mergeCells count="7">
    <mergeCell ref="H2:H3"/>
    <mergeCell ref="A1:H1"/>
    <mergeCell ref="A2:A3"/>
    <mergeCell ref="B2:B3"/>
    <mergeCell ref="C2:C3"/>
    <mergeCell ref="D2:D3"/>
    <mergeCell ref="G2:G3"/>
  </mergeCells>
  <conditionalFormatting sqref="I1:XFD1 A1 A4:H40 I3:XFD40 A41:XFD1048576 A2:XFD2 E3:F3">
    <cfRule type="expression" dxfId="0" priority="4">
      <formula>#REF!="NO"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5AC0-6992-4051-A1F0-DF89EC80BCD8}">
  <dimension ref="B2:C7"/>
  <sheetViews>
    <sheetView workbookViewId="0">
      <selection activeCell="C8" sqref="C8"/>
    </sheetView>
  </sheetViews>
  <sheetFormatPr defaultRowHeight="14.4" x14ac:dyDescent="0.3"/>
  <sheetData>
    <row r="2" spans="2:3" x14ac:dyDescent="0.3">
      <c r="B2" t="s">
        <v>133</v>
      </c>
      <c r="C2" t="s">
        <v>134</v>
      </c>
    </row>
    <row r="3" spans="2:3" x14ac:dyDescent="0.3">
      <c r="B3" t="s">
        <v>121</v>
      </c>
      <c r="C3" t="s">
        <v>121</v>
      </c>
    </row>
    <row r="4" spans="2:3" x14ac:dyDescent="0.3">
      <c r="B4" t="s">
        <v>122</v>
      </c>
      <c r="C4">
        <v>0</v>
      </c>
    </row>
    <row r="5" spans="2:3" x14ac:dyDescent="0.3">
      <c r="B5" t="s">
        <v>123</v>
      </c>
      <c r="C5">
        <v>1</v>
      </c>
    </row>
    <row r="6" spans="2:3" x14ac:dyDescent="0.3">
      <c r="C6">
        <v>2</v>
      </c>
    </row>
    <row r="7" spans="2:3" x14ac:dyDescent="0.3">
      <c r="C7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C7653A083E141AB58BBDB46E4B325" ma:contentTypeVersion="14" ma:contentTypeDescription="Create a new document." ma:contentTypeScope="" ma:versionID="2f39266946fcf7ecf7a88d4dc3930e14">
  <xsd:schema xmlns:xsd="http://www.w3.org/2001/XMLSchema" xmlns:xs="http://www.w3.org/2001/XMLSchema" xmlns:p="http://schemas.microsoft.com/office/2006/metadata/properties" xmlns:ns3="9801127f-b81f-4448-afa1-cc7a56faf5fb" xmlns:ns4="5bfdfc81-9e27-4e2b-b516-6cd404bab216" targetNamespace="http://schemas.microsoft.com/office/2006/metadata/properties" ma:root="true" ma:fieldsID="3503d89af5827c42060a7717f7fc1747" ns3:_="" ns4:_="">
    <xsd:import namespace="9801127f-b81f-4448-afa1-cc7a56faf5fb"/>
    <xsd:import namespace="5bfdfc81-9e27-4e2b-b516-6cd404bab2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1127f-b81f-4448-afa1-cc7a56faf5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dfc81-9e27-4e2b-b516-6cd404bab2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42AE6-A3F7-4113-BDC2-C624C8720D7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5bfdfc81-9e27-4e2b-b516-6cd404bab216"/>
    <ds:schemaRef ds:uri="http://schemas.openxmlformats.org/package/2006/metadata/core-properties"/>
    <ds:schemaRef ds:uri="9801127f-b81f-4448-afa1-cc7a56faf5f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DD7E924-E46F-4EDB-B1E6-DC9C547A9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1127f-b81f-4448-afa1-cc7a56faf5fb"/>
    <ds:schemaRef ds:uri="5bfdfc81-9e27-4e2b-b516-6cd404bab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28B2D8-E617-437B-B52C-ECE5BF3033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CGD1700HB2P-BM3 REV01</vt:lpstr>
      <vt:lpstr>DATA VERIFICATION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Kanatzar</dc:creator>
  <cp:lastModifiedBy>Paul Kanatzar</cp:lastModifiedBy>
  <dcterms:created xsi:type="dcterms:W3CDTF">2022-08-31T14:23:30Z</dcterms:created>
  <dcterms:modified xsi:type="dcterms:W3CDTF">2023-01-16T14:32:56Z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0x010100AFAC7653A083E141AB58BBDB46E4B325</vt:lpwstr>
  </property>
</Properties>
</file>